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Лист1!$A$1:$J$45</definedName>
  </definedNames>
  <calcPr calcId="125725"/>
</workbook>
</file>

<file path=xl/calcChain.xml><?xml version="1.0" encoding="utf-8"?>
<calcChain xmlns="http://schemas.openxmlformats.org/spreadsheetml/2006/main">
  <c r="H38" i="1"/>
  <c r="H33"/>
  <c r="J40" l="1"/>
  <c r="J39"/>
  <c r="J33" l="1"/>
  <c r="J28" l="1"/>
  <c r="H22"/>
  <c r="I22"/>
  <c r="G22"/>
  <c r="J23"/>
  <c r="J21"/>
  <c r="J16"/>
  <c r="I27" l="1"/>
  <c r="I26" s="1"/>
  <c r="H27"/>
  <c r="G27"/>
  <c r="G26" s="1"/>
  <c r="G25" s="1"/>
  <c r="G24" s="1"/>
  <c r="H26"/>
  <c r="H25" s="1"/>
  <c r="H24" s="1"/>
  <c r="I25" l="1"/>
  <c r="I24" s="1"/>
  <c r="G38" l="1"/>
  <c r="I38"/>
  <c r="I37" l="1"/>
  <c r="I36" s="1"/>
  <c r="H37"/>
  <c r="H36" s="1"/>
  <c r="G37"/>
  <c r="G36" s="1"/>
  <c r="G32" l="1"/>
  <c r="G31" s="1"/>
  <c r="G30" s="1"/>
  <c r="G35" l="1"/>
  <c r="G34" l="1"/>
  <c r="H32" l="1"/>
  <c r="H31" s="1"/>
  <c r="H30" s="1"/>
  <c r="I32"/>
  <c r="I31" s="1"/>
  <c r="I30" s="1"/>
  <c r="G20" l="1"/>
  <c r="G19" s="1"/>
  <c r="G18" s="1"/>
  <c r="H20"/>
  <c r="H19" s="1"/>
  <c r="H18" s="1"/>
  <c r="I20"/>
  <c r="I19" s="1"/>
  <c r="I18" s="1"/>
  <c r="H15"/>
  <c r="H14" s="1"/>
  <c r="H13" s="1"/>
  <c r="I15"/>
  <c r="I14" s="1"/>
  <c r="I13" s="1"/>
  <c r="G15"/>
  <c r="G14" s="1"/>
  <c r="G13" s="1"/>
  <c r="I17" l="1"/>
  <c r="H17" l="1"/>
  <c r="H12" l="1"/>
  <c r="H29"/>
  <c r="H35"/>
  <c r="G29"/>
  <c r="G17"/>
  <c r="G12" l="1"/>
  <c r="G41" s="1"/>
  <c r="H34"/>
  <c r="H41" s="1"/>
  <c r="I29" l="1"/>
  <c r="I12" l="1"/>
  <c r="I35" l="1"/>
  <c r="I34" s="1"/>
  <c r="I41" s="1"/>
</calcChain>
</file>

<file path=xl/sharedStrings.xml><?xml version="1.0" encoding="utf-8"?>
<sst xmlns="http://schemas.openxmlformats.org/spreadsheetml/2006/main" count="140" uniqueCount="83">
  <si>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</si>
  <si>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</si>
  <si>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</si>
  <si>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</si>
  <si>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рішення міської ради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</si>
  <si>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</si>
  <si>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</si>
  <si>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</si>
  <si>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</si>
  <si>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</si>
  <si>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</si>
  <si>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</si>
  <si>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</si>
  <si>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</si>
  <si>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</si>
  <si>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</si>
  <si>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</si>
  <si>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</si>
  <si>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</si>
  <si>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</si>
  <si>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</si>
  <si>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</si>
  <si>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</si>
  <si>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</si>
  <si>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</si>
  <si>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</si>
  <si>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</si>
  <si>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</si>
  <si>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</si>
  <si>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</si>
  <si>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</si>
  <si>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</si>
  <si>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0200000</t>
  </si>
  <si>
    <t>Виконком Нововолинської міської ради</t>
  </si>
  <si>
    <t>0210000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</si>
  <si>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</si>
  <si>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</si>
  <si>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</si>
  <si>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</si>
  <si>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</si>
  <si>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</si>
  <si>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</si>
  <si>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</si>
  <si>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</si>
  <si>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</si>
  <si>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</si>
  <si>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</si>
  <si>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</si>
  <si>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</si>
  <si>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Додаток 5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</si>
  <si>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</si>
  <si>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</si>
  <si>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</si>
  <si>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</si>
  <si>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</si>
  <si>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</si>
  <si>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</si>
  <si>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</si>
  <si>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</si>
  <si>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</si>
  <si>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</si>
  <si>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</si>
  <si>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 xml:space="preserve">Олена ШАПОВАЛ 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</si>
  <si>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</si>
  <si>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</si>
  <si>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</si>
  <si>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</si>
  <si>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</si>
  <si>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Управління  соціального захисту населення міськвиконкому</t>
  </si>
  <si>
    <t>0810000</t>
  </si>
  <si>
    <t>Відділ культури міської ради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</si>
  <si>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</si>
  <si>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</si>
  <si>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</si>
  <si>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</si>
  <si>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ОБСЯГИ
капітальних вкладень бюджету у розрізі інвестиційних проектів
у  2023 році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</si>
  <si>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</si>
  <si>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</si>
  <si>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</si>
  <si>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</si>
  <si>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</si>
  <si>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</si>
  <si>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19.12.2022 №18/25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</si>
</sst>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zoomScale="70" zoomScaleNormal="70" workbookViewId="0">
      <selection activeCell="T15" sqref="T15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39.5703125" style="1" customWidth="1"/>
    <col min="5" max="5" width="47.7109375" style="1" customWidth="1"/>
    <col min="6" max="6" width="15.85546875" style="1" customWidth="1"/>
    <col min="7" max="7" width="17.28515625" style="1" customWidth="1"/>
    <col min="8" max="8" width="16.5703125" style="1" customWidth="1"/>
    <col min="9" max="9" width="16.28515625" style="5" customWidth="1"/>
    <col min="10" max="10" width="15.28515625" style="1" customWidth="1"/>
    <col min="11" max="12" width="15.5703125" style="6"/>
    <col min="13" max="13" width="16.7109375" style="6" bestFit="1" customWidth="1"/>
    <col min="14" max="16384" width="15.5703125" style="6"/>
  </cols>
  <sheetData>
    <row r="1" spans="1:10" ht="18" customHeight="1">
      <c r="I1" s="40" t="s">
        <v>49</v>
      </c>
      <c r="J1" s="40"/>
    </row>
    <row r="2" spans="1:10" ht="18.75" customHeight="1">
      <c r="I2" s="24" t="s">
        <v>4</v>
      </c>
    </row>
    <row r="3" spans="1:10" ht="21.6" customHeight="1">
      <c r="I3" s="38" t="s">
        <v>82</v>
      </c>
      <c r="J3" s="39"/>
    </row>
    <row r="4" spans="1:10" ht="3.75" customHeight="1"/>
    <row r="5" spans="1:10" ht="70.5" customHeight="1">
      <c r="A5" s="42" t="s">
        <v>75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ht="13.5" customHeight="1"/>
    <row r="7" spans="1:10">
      <c r="B7" s="43" t="s">
        <v>81</v>
      </c>
      <c r="C7" s="44"/>
    </row>
    <row r="8" spans="1:10">
      <c r="B8" s="45" t="s">
        <v>5</v>
      </c>
      <c r="C8" s="45"/>
    </row>
    <row r="9" spans="1:10">
      <c r="J9" s="1" t="s">
        <v>48</v>
      </c>
    </row>
    <row r="10" spans="1:10" ht="190.5" customHeight="1">
      <c r="A10" s="18" t="s">
        <v>0</v>
      </c>
      <c r="B10" s="19" t="s">
        <v>1</v>
      </c>
      <c r="C10" s="19" t="s">
        <v>2</v>
      </c>
      <c r="D10" s="19" t="s">
        <v>3</v>
      </c>
      <c r="E10" s="18" t="s">
        <v>38</v>
      </c>
      <c r="F10" s="18" t="s">
        <v>39</v>
      </c>
      <c r="G10" s="18" t="s">
        <v>40</v>
      </c>
      <c r="H10" s="18" t="s">
        <v>41</v>
      </c>
      <c r="I10" s="20" t="s">
        <v>76</v>
      </c>
      <c r="J10" s="18" t="s">
        <v>77</v>
      </c>
    </row>
    <row r="11" spans="1:10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</row>
    <row r="12" spans="1:10" ht="37.5">
      <c r="A12" s="25" t="s">
        <v>32</v>
      </c>
      <c r="B12" s="25"/>
      <c r="C12" s="25"/>
      <c r="D12" s="26" t="s">
        <v>33</v>
      </c>
      <c r="E12" s="27"/>
      <c r="F12" s="28" t="s">
        <v>6</v>
      </c>
      <c r="G12" s="26">
        <f t="shared" ref="G12:I13" si="0">G13</f>
        <v>280000</v>
      </c>
      <c r="H12" s="26">
        <f t="shared" si="0"/>
        <v>280000</v>
      </c>
      <c r="I12" s="26">
        <f t="shared" si="0"/>
        <v>280000</v>
      </c>
      <c r="J12" s="29" t="s">
        <v>6</v>
      </c>
    </row>
    <row r="13" spans="1:10" ht="37.5">
      <c r="A13" s="30" t="s">
        <v>34</v>
      </c>
      <c r="B13" s="31"/>
      <c r="C13" s="25"/>
      <c r="D13" s="29" t="s">
        <v>33</v>
      </c>
      <c r="E13" s="27"/>
      <c r="F13" s="28" t="s">
        <v>6</v>
      </c>
      <c r="G13" s="26">
        <f>G14</f>
        <v>280000</v>
      </c>
      <c r="H13" s="26">
        <f t="shared" si="0"/>
        <v>280000</v>
      </c>
      <c r="I13" s="26">
        <f t="shared" si="0"/>
        <v>280000</v>
      </c>
      <c r="J13" s="29" t="s">
        <v>6</v>
      </c>
    </row>
    <row r="14" spans="1:10">
      <c r="A14" s="14" t="s">
        <v>50</v>
      </c>
      <c r="B14" s="14" t="s">
        <v>51</v>
      </c>
      <c r="C14" s="14"/>
      <c r="D14" s="15" t="s">
        <v>52</v>
      </c>
      <c r="E14" s="12"/>
      <c r="F14" s="32"/>
      <c r="G14" s="33">
        <f>G15</f>
        <v>280000</v>
      </c>
      <c r="H14" s="33">
        <f t="shared" ref="H14:I14" si="1">H15</f>
        <v>280000</v>
      </c>
      <c r="I14" s="33">
        <f t="shared" si="1"/>
        <v>280000</v>
      </c>
      <c r="J14" s="4" t="s">
        <v>6</v>
      </c>
    </row>
    <row r="15" spans="1:10" ht="150">
      <c r="A15" s="14" t="s">
        <v>53</v>
      </c>
      <c r="B15" s="14" t="s">
        <v>54</v>
      </c>
      <c r="C15" s="14" t="s">
        <v>55</v>
      </c>
      <c r="D15" s="15" t="s">
        <v>56</v>
      </c>
      <c r="E15" s="12"/>
      <c r="F15" s="32" t="s">
        <v>6</v>
      </c>
      <c r="G15" s="33">
        <f>G16</f>
        <v>280000</v>
      </c>
      <c r="H15" s="33">
        <f t="shared" ref="H15:I15" si="2">H16</f>
        <v>280000</v>
      </c>
      <c r="I15" s="33">
        <f t="shared" si="2"/>
        <v>280000</v>
      </c>
      <c r="J15" s="4" t="s">
        <v>6</v>
      </c>
    </row>
    <row r="16" spans="1:10" ht="37.5">
      <c r="A16" s="14"/>
      <c r="B16" s="14"/>
      <c r="C16" s="14"/>
      <c r="D16" s="15"/>
      <c r="E16" s="7" t="s">
        <v>57</v>
      </c>
      <c r="F16" s="9">
        <v>2023</v>
      </c>
      <c r="G16" s="8">
        <v>280000</v>
      </c>
      <c r="H16" s="8">
        <v>280000</v>
      </c>
      <c r="I16" s="8">
        <v>280000</v>
      </c>
      <c r="J16" s="10">
        <f t="shared" ref="J16" si="3">H16/G16%</f>
        <v>100</v>
      </c>
    </row>
    <row r="17" spans="1:10" ht="37.5">
      <c r="A17" s="25" t="s">
        <v>12</v>
      </c>
      <c r="B17" s="25"/>
      <c r="C17" s="25"/>
      <c r="D17" s="26" t="s">
        <v>13</v>
      </c>
      <c r="E17" s="27"/>
      <c r="F17" s="28" t="s">
        <v>6</v>
      </c>
      <c r="G17" s="26">
        <f t="shared" ref="G17:I18" si="4">G18</f>
        <v>600000</v>
      </c>
      <c r="H17" s="26">
        <f t="shared" si="4"/>
        <v>600000</v>
      </c>
      <c r="I17" s="26">
        <f t="shared" si="4"/>
        <v>600000</v>
      </c>
      <c r="J17" s="29" t="s">
        <v>6</v>
      </c>
    </row>
    <row r="18" spans="1:10" ht="37.5">
      <c r="A18" s="30" t="s">
        <v>14</v>
      </c>
      <c r="B18" s="31"/>
      <c r="C18" s="25"/>
      <c r="D18" s="29" t="s">
        <v>13</v>
      </c>
      <c r="E18" s="27"/>
      <c r="F18" s="28" t="s">
        <v>6</v>
      </c>
      <c r="G18" s="26">
        <f>G19</f>
        <v>600000</v>
      </c>
      <c r="H18" s="26">
        <f t="shared" si="4"/>
        <v>600000</v>
      </c>
      <c r="I18" s="26">
        <f t="shared" si="4"/>
        <v>600000</v>
      </c>
      <c r="J18" s="29" t="s">
        <v>6</v>
      </c>
    </row>
    <row r="19" spans="1:10">
      <c r="A19" s="2" t="s">
        <v>15</v>
      </c>
      <c r="B19" s="3" t="s">
        <v>16</v>
      </c>
      <c r="C19" s="3"/>
      <c r="D19" s="4" t="s">
        <v>17</v>
      </c>
      <c r="E19" s="12"/>
      <c r="F19" s="13" t="s">
        <v>6</v>
      </c>
      <c r="G19" s="11">
        <f>G20+G22</f>
        <v>600000</v>
      </c>
      <c r="H19" s="11">
        <f t="shared" ref="H19:I19" si="5">H20+H22</f>
        <v>600000</v>
      </c>
      <c r="I19" s="11">
        <f t="shared" si="5"/>
        <v>600000</v>
      </c>
      <c r="J19" s="15" t="s">
        <v>6</v>
      </c>
    </row>
    <row r="20" spans="1:10">
      <c r="A20" s="3" t="s">
        <v>18</v>
      </c>
      <c r="B20" s="3" t="s">
        <v>19</v>
      </c>
      <c r="C20" s="3" t="s">
        <v>20</v>
      </c>
      <c r="D20" s="4" t="s">
        <v>21</v>
      </c>
      <c r="E20" s="12"/>
      <c r="F20" s="13" t="s">
        <v>6</v>
      </c>
      <c r="G20" s="11">
        <f>SUM(G21:G21)</f>
        <v>300000</v>
      </c>
      <c r="H20" s="11">
        <f>SUM(H21:H21)</f>
        <v>300000</v>
      </c>
      <c r="I20" s="11">
        <f>SUM(I21:I21)</f>
        <v>300000</v>
      </c>
      <c r="J20" s="15" t="s">
        <v>6</v>
      </c>
    </row>
    <row r="21" spans="1:10">
      <c r="A21" s="14" t="s">
        <v>71</v>
      </c>
      <c r="B21" s="21"/>
      <c r="C21" s="21"/>
      <c r="D21" s="15"/>
      <c r="E21" s="7" t="s">
        <v>72</v>
      </c>
      <c r="F21" s="9">
        <v>2023</v>
      </c>
      <c r="G21" s="8">
        <v>300000</v>
      </c>
      <c r="H21" s="8">
        <v>300000</v>
      </c>
      <c r="I21" s="8">
        <v>300000</v>
      </c>
      <c r="J21" s="22">
        <f t="shared" ref="J21" si="6">H21/G21%</f>
        <v>100</v>
      </c>
    </row>
    <row r="22" spans="1:10" ht="56.25">
      <c r="A22" s="14" t="s">
        <v>35</v>
      </c>
      <c r="B22" s="14" t="s">
        <v>37</v>
      </c>
      <c r="C22" s="14" t="s">
        <v>22</v>
      </c>
      <c r="D22" s="15" t="s">
        <v>36</v>
      </c>
      <c r="E22" s="7"/>
      <c r="F22" s="13" t="s">
        <v>6</v>
      </c>
      <c r="G22" s="11">
        <f>G23</f>
        <v>300000</v>
      </c>
      <c r="H22" s="11">
        <f t="shared" ref="H22:I22" si="7">H23</f>
        <v>300000</v>
      </c>
      <c r="I22" s="11">
        <f t="shared" si="7"/>
        <v>300000</v>
      </c>
      <c r="J22" s="11" t="s">
        <v>6</v>
      </c>
    </row>
    <row r="23" spans="1:10">
      <c r="A23" s="2"/>
      <c r="B23" s="2"/>
      <c r="C23" s="2"/>
      <c r="D23" s="4"/>
      <c r="E23" s="7" t="s">
        <v>72</v>
      </c>
      <c r="F23" s="9">
        <v>2023</v>
      </c>
      <c r="G23" s="8">
        <v>300000</v>
      </c>
      <c r="H23" s="8">
        <v>300000</v>
      </c>
      <c r="I23" s="8">
        <v>300000</v>
      </c>
      <c r="J23" s="22">
        <f t="shared" ref="J23" si="8">H23/G23%</f>
        <v>100</v>
      </c>
    </row>
    <row r="24" spans="1:10" ht="56.25">
      <c r="A24" s="25" t="s">
        <v>67</v>
      </c>
      <c r="B24" s="25"/>
      <c r="C24" s="25"/>
      <c r="D24" s="26" t="s">
        <v>68</v>
      </c>
      <c r="E24" s="27"/>
      <c r="F24" s="28" t="s">
        <v>6</v>
      </c>
      <c r="G24" s="26">
        <f t="shared" ref="G24:I25" si="9">G25</f>
        <v>85000</v>
      </c>
      <c r="H24" s="26">
        <f t="shared" si="9"/>
        <v>85000</v>
      </c>
      <c r="I24" s="26">
        <f t="shared" si="9"/>
        <v>85000</v>
      </c>
      <c r="J24" s="29" t="s">
        <v>6</v>
      </c>
    </row>
    <row r="25" spans="1:10" ht="56.25">
      <c r="A25" s="30" t="s">
        <v>69</v>
      </c>
      <c r="B25" s="31"/>
      <c r="C25" s="25"/>
      <c r="D25" s="29" t="s">
        <v>68</v>
      </c>
      <c r="E25" s="27"/>
      <c r="F25" s="28" t="s">
        <v>6</v>
      </c>
      <c r="G25" s="26">
        <f>G26</f>
        <v>85000</v>
      </c>
      <c r="H25" s="26">
        <f t="shared" si="9"/>
        <v>85000</v>
      </c>
      <c r="I25" s="26">
        <f t="shared" si="9"/>
        <v>85000</v>
      </c>
      <c r="J25" s="29" t="s">
        <v>6</v>
      </c>
    </row>
    <row r="26" spans="1:10">
      <c r="A26" s="14" t="s">
        <v>73</v>
      </c>
      <c r="B26" s="14" t="s">
        <v>51</v>
      </c>
      <c r="C26" s="14"/>
      <c r="D26" s="15" t="s">
        <v>52</v>
      </c>
      <c r="E26" s="12"/>
      <c r="F26" s="13" t="s">
        <v>6</v>
      </c>
      <c r="G26" s="11">
        <f>G27</f>
        <v>85000</v>
      </c>
      <c r="H26" s="11">
        <f t="shared" ref="H26:I27" si="10">H27</f>
        <v>85000</v>
      </c>
      <c r="I26" s="11">
        <f t="shared" si="10"/>
        <v>85000</v>
      </c>
      <c r="J26" s="15" t="s">
        <v>6</v>
      </c>
    </row>
    <row r="27" spans="1:10" ht="75">
      <c r="A27" s="21" t="s">
        <v>74</v>
      </c>
      <c r="B27" s="21" t="s">
        <v>63</v>
      </c>
      <c r="C27" s="14" t="s">
        <v>55</v>
      </c>
      <c r="D27" s="15" t="s">
        <v>64</v>
      </c>
      <c r="E27" s="12"/>
      <c r="F27" s="13" t="s">
        <v>6</v>
      </c>
      <c r="G27" s="11">
        <f>G28</f>
        <v>85000</v>
      </c>
      <c r="H27" s="11">
        <f t="shared" si="10"/>
        <v>85000</v>
      </c>
      <c r="I27" s="11">
        <f t="shared" si="10"/>
        <v>85000</v>
      </c>
      <c r="J27" s="15" t="s">
        <v>6</v>
      </c>
    </row>
    <row r="28" spans="1:10">
      <c r="A28" s="2"/>
      <c r="B28" s="2"/>
      <c r="C28" s="2"/>
      <c r="D28" s="4"/>
      <c r="E28" s="16" t="s">
        <v>79</v>
      </c>
      <c r="F28" s="9">
        <v>2023</v>
      </c>
      <c r="G28" s="8">
        <v>85000</v>
      </c>
      <c r="H28" s="8">
        <v>85000</v>
      </c>
      <c r="I28" s="8">
        <v>85000</v>
      </c>
      <c r="J28" s="10">
        <f t="shared" ref="J28" si="11">H28/G28%</f>
        <v>100</v>
      </c>
    </row>
    <row r="29" spans="1:10">
      <c r="A29" s="25" t="s">
        <v>42</v>
      </c>
      <c r="B29" s="25"/>
      <c r="C29" s="25"/>
      <c r="D29" s="26" t="s">
        <v>70</v>
      </c>
      <c r="E29" s="27"/>
      <c r="F29" s="28" t="s">
        <v>6</v>
      </c>
      <c r="G29" s="26">
        <f t="shared" ref="G29:I30" si="12">G30</f>
        <v>4298225</v>
      </c>
      <c r="H29" s="26">
        <f t="shared" si="12"/>
        <v>100200</v>
      </c>
      <c r="I29" s="26">
        <f t="shared" si="12"/>
        <v>35000</v>
      </c>
      <c r="J29" s="29" t="s">
        <v>6</v>
      </c>
    </row>
    <row r="30" spans="1:10">
      <c r="A30" s="30" t="s">
        <v>43</v>
      </c>
      <c r="B30" s="31"/>
      <c r="C30" s="25"/>
      <c r="D30" s="26" t="s">
        <v>70</v>
      </c>
      <c r="E30" s="27"/>
      <c r="F30" s="28" t="s">
        <v>6</v>
      </c>
      <c r="G30" s="26">
        <f>G31</f>
        <v>4298225</v>
      </c>
      <c r="H30" s="26">
        <f t="shared" si="12"/>
        <v>100200</v>
      </c>
      <c r="I30" s="26">
        <f t="shared" si="12"/>
        <v>35000</v>
      </c>
      <c r="J30" s="29" t="s">
        <v>6</v>
      </c>
    </row>
    <row r="31" spans="1:10">
      <c r="A31" s="2" t="s">
        <v>44</v>
      </c>
      <c r="B31" s="2" t="s">
        <v>45</v>
      </c>
      <c r="C31" s="2"/>
      <c r="D31" s="4" t="s">
        <v>46</v>
      </c>
      <c r="E31" s="35"/>
      <c r="F31" s="13" t="s">
        <v>6</v>
      </c>
      <c r="G31" s="11">
        <f>G32</f>
        <v>4298225</v>
      </c>
      <c r="H31" s="11">
        <f t="shared" ref="H31:I31" si="13">H32</f>
        <v>100200</v>
      </c>
      <c r="I31" s="11">
        <f t="shared" si="13"/>
        <v>35000</v>
      </c>
      <c r="J31" s="15" t="s">
        <v>6</v>
      </c>
    </row>
    <row r="32" spans="1:10" ht="75">
      <c r="A32" s="2" t="s">
        <v>58</v>
      </c>
      <c r="B32" s="2" t="s">
        <v>59</v>
      </c>
      <c r="C32" s="2" t="s">
        <v>61</v>
      </c>
      <c r="D32" s="4" t="s">
        <v>60</v>
      </c>
      <c r="E32" s="7"/>
      <c r="F32" s="13" t="s">
        <v>6</v>
      </c>
      <c r="G32" s="11">
        <f>SUM(G33:G33)</f>
        <v>4298225</v>
      </c>
      <c r="H32" s="11">
        <f>SUM(H33:H33)</f>
        <v>100200</v>
      </c>
      <c r="I32" s="11">
        <f>SUM(I33:I33)</f>
        <v>35000</v>
      </c>
      <c r="J32" s="15" t="s">
        <v>6</v>
      </c>
    </row>
    <row r="33" spans="1:13" ht="61.5" customHeight="1">
      <c r="A33" s="14"/>
      <c r="B33" s="14"/>
      <c r="C33" s="14"/>
      <c r="D33" s="15"/>
      <c r="E33" s="7" t="s">
        <v>78</v>
      </c>
      <c r="F33" s="9" t="s">
        <v>80</v>
      </c>
      <c r="G33" s="37">
        <v>4298225</v>
      </c>
      <c r="H33" s="8">
        <f>65200+35000</f>
        <v>100200</v>
      </c>
      <c r="I33" s="8">
        <v>35000</v>
      </c>
      <c r="J33" s="22">
        <f t="shared" ref="J33" si="14">H33/G33%</f>
        <v>2.3311948536896043</v>
      </c>
    </row>
    <row r="34" spans="1:13" ht="37.5">
      <c r="A34" s="25" t="s">
        <v>25</v>
      </c>
      <c r="B34" s="25"/>
      <c r="C34" s="25"/>
      <c r="D34" s="26" t="s">
        <v>47</v>
      </c>
      <c r="E34" s="27"/>
      <c r="F34" s="28" t="s">
        <v>6</v>
      </c>
      <c r="G34" s="26">
        <f t="shared" ref="G34:I36" si="15">G35</f>
        <v>5500000</v>
      </c>
      <c r="H34" s="26">
        <f t="shared" si="15"/>
        <v>5500000</v>
      </c>
      <c r="I34" s="26">
        <f t="shared" si="15"/>
        <v>5500000</v>
      </c>
      <c r="J34" s="29" t="s">
        <v>6</v>
      </c>
    </row>
    <row r="35" spans="1:13" ht="37.5">
      <c r="A35" s="30" t="s">
        <v>26</v>
      </c>
      <c r="B35" s="31"/>
      <c r="C35" s="25"/>
      <c r="D35" s="29" t="s">
        <v>47</v>
      </c>
      <c r="E35" s="27"/>
      <c r="F35" s="28" t="s">
        <v>6</v>
      </c>
      <c r="G35" s="26">
        <f>G36</f>
        <v>5500000</v>
      </c>
      <c r="H35" s="26">
        <f t="shared" si="15"/>
        <v>5500000</v>
      </c>
      <c r="I35" s="26">
        <f t="shared" si="15"/>
        <v>5500000</v>
      </c>
      <c r="J35" s="29" t="s">
        <v>6</v>
      </c>
    </row>
    <row r="36" spans="1:13">
      <c r="A36" s="3" t="s">
        <v>27</v>
      </c>
      <c r="B36" s="3" t="s">
        <v>7</v>
      </c>
      <c r="C36" s="2"/>
      <c r="D36" s="4" t="s">
        <v>8</v>
      </c>
      <c r="E36" s="12"/>
      <c r="F36" s="13" t="s">
        <v>6</v>
      </c>
      <c r="G36" s="11">
        <f>G37</f>
        <v>5500000</v>
      </c>
      <c r="H36" s="11">
        <f t="shared" si="15"/>
        <v>5500000</v>
      </c>
      <c r="I36" s="11">
        <f t="shared" si="15"/>
        <v>5500000</v>
      </c>
      <c r="J36" s="15" t="s">
        <v>6</v>
      </c>
    </row>
    <row r="37" spans="1:13" ht="56.25">
      <c r="A37" s="2" t="s">
        <v>28</v>
      </c>
      <c r="B37" s="3" t="s">
        <v>10</v>
      </c>
      <c r="C37" s="3"/>
      <c r="D37" s="4" t="s">
        <v>11</v>
      </c>
      <c r="E37" s="34"/>
      <c r="F37" s="32" t="s">
        <v>6</v>
      </c>
      <c r="G37" s="33">
        <f t="shared" ref="G37:H37" si="16">G38</f>
        <v>5500000</v>
      </c>
      <c r="H37" s="33">
        <f t="shared" si="16"/>
        <v>5500000</v>
      </c>
      <c r="I37" s="33">
        <f>I38</f>
        <v>5500000</v>
      </c>
      <c r="J37" s="4" t="s">
        <v>6</v>
      </c>
    </row>
    <row r="38" spans="1:13" ht="56.25">
      <c r="A38" s="2" t="s">
        <v>29</v>
      </c>
      <c r="B38" s="2" t="s">
        <v>23</v>
      </c>
      <c r="C38" s="2" t="s">
        <v>9</v>
      </c>
      <c r="D38" s="4" t="s">
        <v>24</v>
      </c>
      <c r="E38" s="36"/>
      <c r="F38" s="32" t="s">
        <v>6</v>
      </c>
      <c r="G38" s="33">
        <f>SUM(G39:G40)</f>
        <v>5500000</v>
      </c>
      <c r="H38" s="33">
        <f>SUM(H39:H40)</f>
        <v>5500000</v>
      </c>
      <c r="I38" s="33">
        <f>SUM(I39:I40)</f>
        <v>5500000</v>
      </c>
      <c r="J38" s="4" t="s">
        <v>6</v>
      </c>
    </row>
    <row r="39" spans="1:13">
      <c r="A39" s="2"/>
      <c r="B39" s="2"/>
      <c r="C39" s="2"/>
      <c r="D39" s="4"/>
      <c r="E39" s="16" t="s">
        <v>66</v>
      </c>
      <c r="F39" s="9">
        <v>2023</v>
      </c>
      <c r="G39" s="8">
        <v>4000000</v>
      </c>
      <c r="H39" s="8">
        <v>4000000</v>
      </c>
      <c r="I39" s="8">
        <v>4000000</v>
      </c>
      <c r="J39" s="22">
        <f t="shared" ref="J39:J40" si="17">H39/G39%</f>
        <v>100</v>
      </c>
    </row>
    <row r="40" spans="1:13" ht="38.25" customHeight="1">
      <c r="A40" s="2"/>
      <c r="B40" s="2"/>
      <c r="C40" s="2"/>
      <c r="D40" s="4"/>
      <c r="E40" s="16" t="s">
        <v>65</v>
      </c>
      <c r="F40" s="9">
        <v>2023</v>
      </c>
      <c r="G40" s="8">
        <v>1500000</v>
      </c>
      <c r="H40" s="8">
        <v>1500000</v>
      </c>
      <c r="I40" s="8">
        <v>1500000</v>
      </c>
      <c r="J40" s="22">
        <f t="shared" si="17"/>
        <v>100</v>
      </c>
    </row>
    <row r="41" spans="1:13" ht="23.25" customHeight="1">
      <c r="A41" s="4" t="s">
        <v>6</v>
      </c>
      <c r="B41" s="4" t="s">
        <v>6</v>
      </c>
      <c r="C41" s="4" t="s">
        <v>6</v>
      </c>
      <c r="D41" s="4" t="s">
        <v>31</v>
      </c>
      <c r="E41" s="4" t="s">
        <v>6</v>
      </c>
      <c r="F41" s="32" t="s">
        <v>6</v>
      </c>
      <c r="G41" s="33">
        <f>G12+G17+G34+G29+G24</f>
        <v>10763225</v>
      </c>
      <c r="H41" s="33">
        <f>H12+H17+H34+H29+H24</f>
        <v>6565200</v>
      </c>
      <c r="I41" s="33">
        <f>I12+I17+I34+I29+I24</f>
        <v>6500000</v>
      </c>
      <c r="J41" s="4" t="s">
        <v>6</v>
      </c>
      <c r="M41" s="17"/>
    </row>
    <row r="42" spans="1:13">
      <c r="I42" s="1"/>
    </row>
    <row r="43" spans="1:13">
      <c r="I43" s="1"/>
    </row>
    <row r="45" spans="1:13" ht="22.9" customHeight="1">
      <c r="A45" s="41" t="s">
        <v>30</v>
      </c>
      <c r="B45" s="41"/>
      <c r="C45" s="41"/>
      <c r="D45" s="41"/>
      <c r="G45" s="23"/>
      <c r="I45" s="41" t="s">
        <v>62</v>
      </c>
      <c r="J45" s="41"/>
    </row>
    <row r="48" spans="1:13">
      <c r="I48" s="23"/>
    </row>
    <row r="51" spans="7:9">
      <c r="G51" s="23"/>
      <c r="H51" s="23"/>
      <c r="I51" s="23"/>
    </row>
  </sheetData>
  <mergeCells count="7">
    <mergeCell ref="I3:J3"/>
    <mergeCell ref="I1:J1"/>
    <mergeCell ref="A45:D45"/>
    <mergeCell ref="I45:J45"/>
    <mergeCell ref="A5:J5"/>
    <mergeCell ref="B7:C7"/>
    <mergeCell ref="B8:C8"/>
  </mergeCells>
  <phoneticPr fontId="0" type="noConversion"/>
  <printOptions horizontalCentered="1"/>
  <pageMargins left="0.94" right="0.39370078740157483" top="0.78740157480314965" bottom="0.78740157480314965" header="0.23622047244094491" footer="0.31496062992125984"/>
  <pageSetup paperSize="9" scale="40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2022-12-16T13:58:34Z</dcterms:modified>
</cp:coreProperties>
</file>